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X:\отдел закупок\Привлечение подрядных организаций\СМР\ЭА-2022\СМР-39\Договор\"/>
    </mc:Choice>
  </mc:AlternateContent>
  <xr:revisionPtr revIDLastSave="0" documentId="13_ncr:1_{7116BC52-C006-444D-BE14-A13BF72A98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" l="1"/>
  <c r="D38" i="1" l="1"/>
  <c r="D29" i="1" l="1"/>
  <c r="D26" i="1" l="1"/>
  <c r="D21" i="1" l="1"/>
  <c r="D48" i="1" l="1"/>
  <c r="D14" i="1"/>
</calcChain>
</file>

<file path=xl/sharedStrings.xml><?xml version="1.0" encoding="utf-8"?>
<sst xmlns="http://schemas.openxmlformats.org/spreadsheetml/2006/main" count="56" uniqueCount="28">
  <si>
    <t>№п/п</t>
  </si>
  <si>
    <t>Адрес многоквартирного дома</t>
  </si>
  <si>
    <t>Виды работ</t>
  </si>
  <si>
    <t>Кушвинский городской округ</t>
  </si>
  <si>
    <t>1</t>
  </si>
  <si>
    <t>Кушвинский городской округ, г. Кушва, ул. Горняков, д. 6</t>
  </si>
  <si>
    <t>Ремонт покрытия (крыша)</t>
  </si>
  <si>
    <t>Ремонт фасада</t>
  </si>
  <si>
    <t>Ремонт системы электроснабжения</t>
  </si>
  <si>
    <t>Ремонт системы теплоснабжения</t>
  </si>
  <si>
    <t>Ремонт системы холодного водоснабжения</t>
  </si>
  <si>
    <t>Ремонт системы водоотведения</t>
  </si>
  <si>
    <t>Ремонт подвальных помещений</t>
  </si>
  <si>
    <t>Итого</t>
  </si>
  <si>
    <t>2</t>
  </si>
  <si>
    <t>Кушвинский городской округ, г. Кушва, ул. Горняков, д. 10</t>
  </si>
  <si>
    <t>3</t>
  </si>
  <si>
    <t>4</t>
  </si>
  <si>
    <t>5</t>
  </si>
  <si>
    <t>6</t>
  </si>
  <si>
    <t>Кушвинский городской округ, г. Кушва, ул. Строителей, д. 3</t>
  </si>
  <si>
    <t>Кушвинский городской округ, г. Кушва, ул. Тургенева, д. 4</t>
  </si>
  <si>
    <t>Кушвинский городской округ, г. Кушва, ул. Центральная, д. 2</t>
  </si>
  <si>
    <t>Кушвинский городской округ, пос. Баранчинский (г Кушва), ул. Победы, д. 27</t>
  </si>
  <si>
    <t>АДРЕСНЫЙ ПЕРЕЧЕНЬ</t>
  </si>
  <si>
    <t>Всего</t>
  </si>
  <si>
    <t>Приложение № 1</t>
  </si>
  <si>
    <t>Стоимость работ по договору,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</si>
</sst>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6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164" fontId="0" fillId="0" borderId="0" xfId="1" applyFont="1"/>
    <xf numFmtId="49" fontId="3" fillId="0" borderId="0" xfId="0" applyNumberFormat="1" applyFont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/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vertical="top" wrapText="1"/>
    </xf>
    <xf numFmtId="4" fontId="5" fillId="0" borderId="3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zoomScaleNormal="100" workbookViewId="0">
      <selection activeCell="A5" sqref="A5:D5"/>
    </sheetView>
  </sheetViews>
  <sheetFormatPr defaultRowHeight="12.75" customHeight="1" x14ac:dyDescent="0.2"/>
  <cols>
    <col min="1" max="1" width="8.28515625" customWidth="1"/>
    <col min="2" max="2" width="22.42578125" customWidth="1"/>
    <col min="3" max="3" width="41.28515625" customWidth="1"/>
    <col min="4" max="4" width="23.5703125" customWidth="1"/>
    <col min="5" max="5" width="19.28515625" style="1" customWidth="1"/>
  </cols>
  <sheetData>
    <row r="1" spans="1:4" ht="12.75" customHeight="1" x14ac:dyDescent="0.2">
      <c r="D1" s="2" t="s">
        <v>26</v>
      </c>
    </row>
    <row r="2" spans="1:4" ht="16.5" customHeight="1" x14ac:dyDescent="0.25">
      <c r="A2" s="15" t="s">
        <v>24</v>
      </c>
      <c r="B2" s="15"/>
      <c r="C2" s="15"/>
      <c r="D2" s="15"/>
    </row>
    <row r="4" spans="1:4" ht="51.75" customHeight="1" x14ac:dyDescent="0.2">
      <c r="A4" s="3" t="s">
        <v>0</v>
      </c>
      <c r="B4" s="3" t="s">
        <v>1</v>
      </c>
      <c r="C4" s="3" t="s">
        <v>2</v>
      </c>
      <c r="D4" s="3" t="s">
        <v>27</v>
      </c>
    </row>
    <row r="5" spans="1:4" ht="12.75" customHeight="1" x14ac:dyDescent="0.2">
      <c r="A5" s="18" t="s">
        <v>3</v>
      </c>
      <c r="B5" s="18"/>
      <c r="C5" s="18"/>
      <c r="D5" s="18"/>
    </row>
    <row r="6" spans="1:4" ht="12.75" customHeight="1" x14ac:dyDescent="0.2">
      <c r="A6" s="16" t="s">
        <v>4</v>
      </c>
      <c r="B6" s="17" t="s">
        <v>5</v>
      </c>
      <c r="C6" s="17"/>
      <c r="D6" s="17"/>
    </row>
    <row r="7" spans="1:4" ht="12.75" customHeight="1" x14ac:dyDescent="0.2">
      <c r="A7" s="16"/>
      <c r="B7" s="4"/>
      <c r="C7" s="5" t="s">
        <v>7</v>
      </c>
      <c r="D7" s="6">
        <v>4353096</v>
      </c>
    </row>
    <row r="8" spans="1:4" ht="12.75" customHeight="1" x14ac:dyDescent="0.2">
      <c r="A8" s="16"/>
      <c r="B8" s="4"/>
      <c r="C8" s="5" t="s">
        <v>6</v>
      </c>
      <c r="D8" s="6">
        <v>3967482</v>
      </c>
    </row>
    <row r="9" spans="1:4" ht="12.75" customHeight="1" x14ac:dyDescent="0.2">
      <c r="A9" s="16"/>
      <c r="B9" s="4"/>
      <c r="C9" s="5" t="s">
        <v>12</v>
      </c>
      <c r="D9" s="6">
        <v>1722790.8</v>
      </c>
    </row>
    <row r="10" spans="1:4" ht="12.75" customHeight="1" x14ac:dyDescent="0.2">
      <c r="A10" s="16"/>
      <c r="B10" s="4"/>
      <c r="C10" s="5" t="s">
        <v>9</v>
      </c>
      <c r="D10" s="6">
        <v>2637760.7999999998</v>
      </c>
    </row>
    <row r="11" spans="1:4" ht="12.75" customHeight="1" x14ac:dyDescent="0.2">
      <c r="A11" s="16"/>
      <c r="B11" s="4"/>
      <c r="C11" s="5" t="s">
        <v>10</v>
      </c>
      <c r="D11" s="6">
        <v>532917.6</v>
      </c>
    </row>
    <row r="12" spans="1:4" ht="12.75" customHeight="1" x14ac:dyDescent="0.2">
      <c r="A12" s="16"/>
      <c r="B12" s="4"/>
      <c r="C12" s="5" t="s">
        <v>11</v>
      </c>
      <c r="D12" s="6">
        <v>802921.2</v>
      </c>
    </row>
    <row r="13" spans="1:4" ht="12.75" customHeight="1" x14ac:dyDescent="0.2">
      <c r="A13" s="16"/>
      <c r="B13" s="4"/>
      <c r="C13" s="7" t="s">
        <v>8</v>
      </c>
      <c r="D13" s="6">
        <v>1127644.8</v>
      </c>
    </row>
    <row r="14" spans="1:4" ht="12.75" customHeight="1" x14ac:dyDescent="0.2">
      <c r="A14" s="16"/>
      <c r="B14" s="4"/>
      <c r="C14" s="8" t="s">
        <v>13</v>
      </c>
      <c r="D14" s="9">
        <f>SUM(D7:D13)</f>
        <v>15144613.200000001</v>
      </c>
    </row>
    <row r="15" spans="1:4" ht="12.75" customHeight="1" x14ac:dyDescent="0.2">
      <c r="A15" s="16" t="s">
        <v>14</v>
      </c>
      <c r="B15" s="17" t="s">
        <v>15</v>
      </c>
      <c r="C15" s="17"/>
      <c r="D15" s="17"/>
    </row>
    <row r="16" spans="1:4" ht="12.75" customHeight="1" x14ac:dyDescent="0.2">
      <c r="A16" s="16"/>
      <c r="B16" s="4"/>
      <c r="C16" s="5" t="s">
        <v>7</v>
      </c>
      <c r="D16" s="6">
        <v>3065121.6</v>
      </c>
    </row>
    <row r="17" spans="1:4" ht="12.75" customHeight="1" x14ac:dyDescent="0.2">
      <c r="A17" s="16"/>
      <c r="B17" s="4"/>
      <c r="C17" s="5" t="s">
        <v>6</v>
      </c>
      <c r="D17" s="6">
        <v>2997418.8</v>
      </c>
    </row>
    <row r="18" spans="1:4" ht="12.75" customHeight="1" x14ac:dyDescent="0.2">
      <c r="A18" s="16"/>
      <c r="B18" s="4"/>
      <c r="C18" s="5" t="s">
        <v>12</v>
      </c>
      <c r="D18" s="6">
        <v>1770092.4</v>
      </c>
    </row>
    <row r="19" spans="1:4" ht="12.75" customHeight="1" x14ac:dyDescent="0.2">
      <c r="A19" s="16"/>
      <c r="B19" s="4"/>
      <c r="C19" s="5" t="s">
        <v>11</v>
      </c>
      <c r="D19" s="6">
        <v>573349.19999999995</v>
      </c>
    </row>
    <row r="20" spans="1:4" ht="12.75" customHeight="1" x14ac:dyDescent="0.2">
      <c r="A20" s="16"/>
      <c r="B20" s="4"/>
      <c r="C20" s="7" t="s">
        <v>8</v>
      </c>
      <c r="D20" s="6">
        <v>845682</v>
      </c>
    </row>
    <row r="21" spans="1:4" ht="12.75" customHeight="1" x14ac:dyDescent="0.2">
      <c r="A21" s="16"/>
      <c r="B21" s="4"/>
      <c r="C21" s="8" t="s">
        <v>13</v>
      </c>
      <c r="D21" s="9">
        <f>SUM(D16:D20)</f>
        <v>9251664</v>
      </c>
    </row>
    <row r="22" spans="1:4" ht="12.75" customHeight="1" x14ac:dyDescent="0.2">
      <c r="A22" s="16" t="s">
        <v>16</v>
      </c>
      <c r="B22" s="17" t="s">
        <v>20</v>
      </c>
      <c r="C22" s="17"/>
      <c r="D22" s="17"/>
    </row>
    <row r="23" spans="1:4" ht="12.75" customHeight="1" x14ac:dyDescent="0.2">
      <c r="A23" s="16"/>
      <c r="B23" s="4"/>
      <c r="C23" s="5" t="s">
        <v>7</v>
      </c>
      <c r="D23" s="6">
        <v>6201591.5999999996</v>
      </c>
    </row>
    <row r="24" spans="1:4" ht="12.75" customHeight="1" x14ac:dyDescent="0.2">
      <c r="A24" s="16"/>
      <c r="B24" s="4"/>
      <c r="C24" s="5" t="s">
        <v>6</v>
      </c>
      <c r="D24" s="6">
        <v>4714792.8</v>
      </c>
    </row>
    <row r="25" spans="1:4" ht="12.75" customHeight="1" x14ac:dyDescent="0.2">
      <c r="A25" s="16"/>
      <c r="B25" s="4"/>
      <c r="C25" s="5" t="s">
        <v>12</v>
      </c>
      <c r="D25" s="6">
        <v>1713109.2</v>
      </c>
    </row>
    <row r="26" spans="1:4" ht="12.75" customHeight="1" x14ac:dyDescent="0.2">
      <c r="A26" s="16"/>
      <c r="B26" s="4"/>
      <c r="C26" s="8" t="s">
        <v>13</v>
      </c>
      <c r="D26" s="9">
        <f>SUM(D23:D25)</f>
        <v>12629493.599999998</v>
      </c>
    </row>
    <row r="27" spans="1:4" ht="12.75" customHeight="1" x14ac:dyDescent="0.2">
      <c r="A27" s="16" t="s">
        <v>17</v>
      </c>
      <c r="B27" s="17" t="s">
        <v>21</v>
      </c>
      <c r="C27" s="17"/>
      <c r="D27" s="17"/>
    </row>
    <row r="28" spans="1:4" ht="12.75" customHeight="1" x14ac:dyDescent="0.2">
      <c r="A28" s="16"/>
      <c r="B28" s="4"/>
      <c r="C28" s="4" t="s">
        <v>6</v>
      </c>
      <c r="D28" s="10">
        <v>1249178.3999999999</v>
      </c>
    </row>
    <row r="29" spans="1:4" ht="12.75" customHeight="1" x14ac:dyDescent="0.2">
      <c r="A29" s="16"/>
      <c r="B29" s="4"/>
      <c r="C29" s="8" t="s">
        <v>13</v>
      </c>
      <c r="D29" s="11">
        <f>D28</f>
        <v>1249178.3999999999</v>
      </c>
    </row>
    <row r="30" spans="1:4" ht="12.75" customHeight="1" x14ac:dyDescent="0.2">
      <c r="A30" s="16" t="s">
        <v>18</v>
      </c>
      <c r="B30" s="17" t="s">
        <v>22</v>
      </c>
      <c r="C30" s="17"/>
      <c r="D30" s="17"/>
    </row>
    <row r="31" spans="1:4" ht="12.75" customHeight="1" x14ac:dyDescent="0.2">
      <c r="A31" s="16"/>
      <c r="B31" s="4"/>
      <c r="C31" s="5" t="s">
        <v>7</v>
      </c>
      <c r="D31" s="6">
        <v>2454859.2000000002</v>
      </c>
    </row>
    <row r="32" spans="1:4" ht="12.75" customHeight="1" x14ac:dyDescent="0.2">
      <c r="A32" s="16"/>
      <c r="B32" s="4"/>
      <c r="C32" s="5" t="s">
        <v>6</v>
      </c>
      <c r="D32" s="6">
        <v>2190753.6</v>
      </c>
    </row>
    <row r="33" spans="1:4" ht="12.75" customHeight="1" x14ac:dyDescent="0.2">
      <c r="A33" s="16"/>
      <c r="B33" s="4"/>
      <c r="C33" s="5" t="s">
        <v>12</v>
      </c>
      <c r="D33" s="6">
        <v>1377381.6</v>
      </c>
    </row>
    <row r="34" spans="1:4" ht="12.75" customHeight="1" x14ac:dyDescent="0.2">
      <c r="A34" s="16"/>
      <c r="B34" s="4"/>
      <c r="C34" s="5" t="s">
        <v>9</v>
      </c>
      <c r="D34" s="6">
        <v>889980</v>
      </c>
    </row>
    <row r="35" spans="1:4" ht="12.75" customHeight="1" x14ac:dyDescent="0.2">
      <c r="A35" s="16"/>
      <c r="B35" s="4"/>
      <c r="C35" s="5" t="s">
        <v>10</v>
      </c>
      <c r="D35" s="6">
        <v>282886.8</v>
      </c>
    </row>
    <row r="36" spans="1:4" ht="12.75" customHeight="1" x14ac:dyDescent="0.2">
      <c r="A36" s="16"/>
      <c r="B36" s="4"/>
      <c r="C36" s="5" t="s">
        <v>11</v>
      </c>
      <c r="D36" s="6">
        <v>593167.19999999995</v>
      </c>
    </row>
    <row r="37" spans="1:4" ht="12.75" customHeight="1" x14ac:dyDescent="0.2">
      <c r="A37" s="16"/>
      <c r="B37" s="4"/>
      <c r="C37" s="7" t="s">
        <v>8</v>
      </c>
      <c r="D37" s="6">
        <v>490423.2</v>
      </c>
    </row>
    <row r="38" spans="1:4" ht="12.75" customHeight="1" x14ac:dyDescent="0.2">
      <c r="A38" s="16"/>
      <c r="B38" s="4"/>
      <c r="C38" s="8" t="s">
        <v>13</v>
      </c>
      <c r="D38" s="9">
        <f>SUM(D31:D37)</f>
        <v>8279451.6000000006</v>
      </c>
    </row>
    <row r="39" spans="1:4" ht="12.75" customHeight="1" x14ac:dyDescent="0.2">
      <c r="A39" s="16" t="s">
        <v>19</v>
      </c>
      <c r="B39" s="17" t="s">
        <v>23</v>
      </c>
      <c r="C39" s="17"/>
      <c r="D39" s="17"/>
    </row>
    <row r="40" spans="1:4" ht="12.75" customHeight="1" x14ac:dyDescent="0.2">
      <c r="A40" s="16"/>
      <c r="B40" s="4"/>
      <c r="C40" s="5" t="s">
        <v>7</v>
      </c>
      <c r="D40" s="13">
        <v>3402331.2</v>
      </c>
    </row>
    <row r="41" spans="1:4" ht="12.75" customHeight="1" x14ac:dyDescent="0.2">
      <c r="A41" s="16"/>
      <c r="B41" s="4"/>
      <c r="C41" s="5" t="s">
        <v>6</v>
      </c>
      <c r="D41" s="13">
        <v>4509769.2</v>
      </c>
    </row>
    <row r="42" spans="1:4" ht="12.75" customHeight="1" x14ac:dyDescent="0.2">
      <c r="A42" s="16"/>
      <c r="B42" s="4"/>
      <c r="C42" s="5" t="s">
        <v>12</v>
      </c>
      <c r="D42" s="13">
        <v>543702</v>
      </c>
    </row>
    <row r="43" spans="1:4" ht="12.75" customHeight="1" x14ac:dyDescent="0.2">
      <c r="A43" s="16"/>
      <c r="B43" s="4"/>
      <c r="C43" s="5" t="s">
        <v>9</v>
      </c>
      <c r="D43" s="13">
        <v>1558998</v>
      </c>
    </row>
    <row r="44" spans="1:4" ht="12.75" customHeight="1" x14ac:dyDescent="0.2">
      <c r="A44" s="16"/>
      <c r="B44" s="4"/>
      <c r="C44" s="5" t="s">
        <v>10</v>
      </c>
      <c r="D44" s="13">
        <v>565516.80000000005</v>
      </c>
    </row>
    <row r="45" spans="1:4" ht="12.75" customHeight="1" x14ac:dyDescent="0.2">
      <c r="A45" s="16"/>
      <c r="B45" s="4"/>
      <c r="C45" s="5" t="s">
        <v>11</v>
      </c>
      <c r="D45" s="13">
        <v>567562.80000000005</v>
      </c>
    </row>
    <row r="46" spans="1:4" ht="12.75" customHeight="1" x14ac:dyDescent="0.2">
      <c r="A46" s="16"/>
      <c r="B46" s="4"/>
      <c r="C46" s="7" t="s">
        <v>8</v>
      </c>
      <c r="D46" s="14">
        <v>923430</v>
      </c>
    </row>
    <row r="47" spans="1:4" ht="12.75" customHeight="1" x14ac:dyDescent="0.2">
      <c r="A47" s="16"/>
      <c r="B47" s="4"/>
      <c r="C47" s="8" t="s">
        <v>13</v>
      </c>
      <c r="D47" s="9">
        <f>SUM(D40:D46)</f>
        <v>12071310.000000002</v>
      </c>
    </row>
    <row r="48" spans="1:4" ht="15.75" customHeight="1" x14ac:dyDescent="0.2">
      <c r="A48" s="4"/>
      <c r="B48" s="4"/>
      <c r="C48" s="12" t="s">
        <v>25</v>
      </c>
      <c r="D48" s="11">
        <f>SUM(D47,D38,D29,D26,D21,D14)</f>
        <v>58625710.799999997</v>
      </c>
    </row>
  </sheetData>
  <sheetProtection selectLockedCells="1"/>
  <mergeCells count="14">
    <mergeCell ref="A2:D2"/>
    <mergeCell ref="A30:A38"/>
    <mergeCell ref="B30:D30"/>
    <mergeCell ref="A39:A47"/>
    <mergeCell ref="B39:D39"/>
    <mergeCell ref="A22:A26"/>
    <mergeCell ref="B22:D22"/>
    <mergeCell ref="A27:A29"/>
    <mergeCell ref="B27:D27"/>
    <mergeCell ref="A5:D5"/>
    <mergeCell ref="A6:A14"/>
    <mergeCell ref="B6:D6"/>
    <mergeCell ref="A15:A21"/>
    <mergeCell ref="B15:D15"/>
  </mergeCells>
  <pageMargins left="0.51181102362204722" right="0.31496062992125984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Бекчанова Юлия Николаевна</dc:creator>
  <cp:lastModifiedBy>Задворных Мария Юрьевна</cp:lastModifiedBy>
  <cp:lastPrinted>2021-12-15T07:53:28Z</cp:lastPrinted>
  <dcterms:created xsi:type="dcterms:W3CDTF">2021-12-07T12:00:11Z</dcterms:created>
  <dcterms:modified xsi:type="dcterms:W3CDTF">2022-01-17T03:18:46Z</dcterms:modified>
</cp:coreProperties>
</file>